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290"/>
  </bookViews>
  <sheets>
    <sheet name="CANCHA FUTBOL 7" sheetId="1" r:id="rId1"/>
  </sheets>
  <definedNames>
    <definedName name="_xlnm.Print_Titles" localSheetId="0">'CANCHA FUTBOL 7'!$1:$13</definedName>
  </definedNames>
  <calcPr calcId="145621" concurrentCalc="0"/>
</workbook>
</file>

<file path=xl/calcChain.xml><?xml version="1.0" encoding="utf-8"?>
<calcChain xmlns="http://schemas.openxmlformats.org/spreadsheetml/2006/main">
  <c r="E49" i="1" l="1"/>
  <c r="E47" i="1"/>
  <c r="H49" i="1"/>
  <c r="H47" i="1"/>
  <c r="E74" i="1"/>
  <c r="E41" i="1"/>
  <c r="E45" i="1"/>
  <c r="H45" i="1"/>
  <c r="E39" i="1"/>
  <c r="H39" i="1"/>
  <c r="H41" i="1"/>
  <c r="H35" i="1"/>
  <c r="A33" i="1"/>
  <c r="H33" i="1"/>
  <c r="H64" i="1"/>
  <c r="H74" i="1"/>
  <c r="E72" i="1"/>
  <c r="H72" i="1"/>
  <c r="E68" i="1"/>
  <c r="H68" i="1"/>
  <c r="H78" i="1"/>
  <c r="E76" i="1"/>
  <c r="H76" i="1"/>
  <c r="H70" i="1"/>
  <c r="A78" i="1"/>
  <c r="A70" i="1"/>
  <c r="A72" i="1"/>
  <c r="A74" i="1"/>
  <c r="A83" i="1"/>
  <c r="H62" i="1"/>
  <c r="H87" i="1"/>
  <c r="E27" i="1"/>
  <c r="E25" i="1"/>
  <c r="H25" i="1"/>
  <c r="A25" i="1"/>
  <c r="E23" i="1"/>
  <c r="E31" i="1"/>
  <c r="H31" i="1"/>
  <c r="E52" i="1"/>
  <c r="E54" i="1"/>
  <c r="E56" i="1"/>
  <c r="E58" i="1"/>
  <c r="E21" i="1"/>
  <c r="E17" i="1"/>
  <c r="E29" i="1"/>
  <c r="H29" i="1"/>
  <c r="H43" i="1"/>
  <c r="A21" i="1"/>
  <c r="A23" i="1"/>
  <c r="H83" i="1"/>
  <c r="H17" i="1"/>
  <c r="H21" i="1"/>
  <c r="H23" i="1"/>
  <c r="H27" i="1"/>
  <c r="H52" i="1"/>
  <c r="H54" i="1"/>
  <c r="H58" i="1"/>
  <c r="H56" i="1"/>
  <c r="A27" i="1"/>
  <c r="A54" i="1"/>
  <c r="H92" i="1"/>
  <c r="H93" i="1"/>
  <c r="A87" i="1"/>
  <c r="H94" i="1"/>
</calcChain>
</file>

<file path=xl/sharedStrings.xml><?xml version="1.0" encoding="utf-8"?>
<sst xmlns="http://schemas.openxmlformats.org/spreadsheetml/2006/main" count="98" uniqueCount="74">
  <si>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</si>
  <si>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</si>
  <si>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</si>
  <si>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</si>
  <si>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</si>
  <si>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</si>
  <si>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</si>
  <si>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</si>
  <si>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</si>
  <si>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</si>
  <si>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</si>
  <si>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</si>
  <si>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</si>
  <si>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</si>
  <si>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</si>
  <si>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</si>
  <si>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</si>
  <si>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OBRA          :    HANGAR DE HELICOPTEROS EN AZOTEA ESTACIONAMIENTO FUNDIDORA</t>
  </si>
  <si>
    <t>UBICACION :    ESTACIONAMIENTO FUNDIDORA FRENTE AL PABELLON CUIDADANO</t>
  </si>
  <si>
    <t>CONSECUTIVO</t>
  </si>
  <si>
    <t>No. CPTO.</t>
  </si>
  <si>
    <t>M2</t>
  </si>
  <si>
    <t>PRELIMINARES</t>
  </si>
  <si>
    <t>TRAZO Y NIVELACION</t>
  </si>
  <si>
    <t>DEMOLICION, DESMANTELAMIENTO Y RETIROS</t>
  </si>
  <si>
    <t>VARIOS</t>
  </si>
  <si>
    <t>LIMPIEZA FINAL DE LA OBRA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</si>
  <si>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</si>
  <si>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>JGO</t>
  </si>
  <si>
    <t>M3</t>
  </si>
  <si>
    <t>MALLA GEOTEXTIL, PARA CONTROL DE HIERBAS, INCLUYE: SUMINISTRO Y COLOCACION, MATERIALES, HERRAMIENTA, EQUIPO, MANO DE OBRA Y TODO LO NECESARIO PARA SU CORRECTA EJECUCION.</t>
  </si>
  <si>
    <t>ML</t>
  </si>
  <si>
    <t>BASE DE 10 CMS. DE ESPESOR COMPACTO AL 95% DE SU P.V.S.M. PORTER CON MATERIAL DE CALIZA TRITURADA DE CANTERA O SIMILAR, CALIDAD BASE, SEGUN PRUEBAS DE LABORATORIO Y UN CBR MINIMO DE 80%. INCLUYE: SUMINISTRO DE MATERIALES, AGUA, MAQUINARIA, EQUIPO, MANO DE OBRA Y TODO LO NECESARIO PARA SU CORRECTA EJECUCIÓN.</t>
  </si>
  <si>
    <t>TRAZO Y NIVELACIÓN DE LA OBRA, UTILIZANDO BANCOS DE NIVEL  GEOREFRENCIADOS Y ESTABLECIENDO REFERENCIAS DE CAMPO, INCLUYE: BRIGADA DE TOPOGRAFIA DURANTE EL TIEMPO QUE DURE LA OBRA, EQUIPO, MATERIALES, HERRAMIENTA Y MANO DE OBRA Y TODO LO NECESARIO PARA SU CORRECTA EJECUCIÓN.</t>
  </si>
  <si>
    <t>ESCARIFICACION DE 15 CM DE PROFUNDIDAD DE LA CAMA DE CORTE, COMPACTADO AL 95% MINIMO DE SU PVSM AASHTO STANDARD, ESTABILIZADA CON EL 5% DE CAL DE 1RA EN SACO  (85% DE HIDRÓXIDO DE CALCIO), INCLUYE: AGUA, MAQUINARIA, HERRAMIENTA, EQUIPO Y MANO DE OBRA Y TODO LO NECESARIO PARA SU CORRECTA EJECUCIÓN.</t>
  </si>
  <si>
    <t>LIMPIEZA FINAL DE LA OBRA Y DURANTE EL PERIODO DE EJECUCION DE LA MISMA. INCLUYE: RETIRO DE MATERIALES, SOBRANTES, DESPERDICIOS, ACARREOS, MATERIALES Y MANO DE OBRA Y TODO LO NECESARIO PARA SU CORRECTA EJECUCIÓN.</t>
  </si>
  <si>
    <t>ANEXO E-03</t>
  </si>
  <si>
    <t xml:space="preserve">RIEGO DE IMPREGNACION CON EMULSION ASFALTICA A RAZON DE 1.5 LTS/ M2 INCLUYE: LIMPIEZA Y BARRIDO  DE SUPERFICIE, MATERIALES, ACARREOS, MAQUINARIA, EQUIPO, HERRAMIENTA, MANO DE OBRA, LIMPIEZA DEL AREA Y TODO LO NECESARIO PARA SU CORRECTA EJECUCION </t>
  </si>
  <si>
    <t>CORTE EN MATERIAL TIPO I Y II, PARA FORMACION DE CAJA HASTA 1 METRO DE PROFUNDIDAD, POR MEDIOS MECANICOS, VOLUMEN MEDIDO EN SECCION, INCLUYE:  HERRAMIENTA, EQUIPO, MANO DE OBRA Y ACAMELLONAMIENTO PARA SU POSTERIOR RETIRO O REUTILIZACIÓN  Y TODO LO NECESARIO PARA SU CORRECTA EJECUCIÓN.</t>
  </si>
  <si>
    <t>DEMOLICIÓN DE BASE EXISTENTE POR MEDIOS MECÁNICOS INCLUYE: MAQUINARIA, EQUIPO, MANO DE OBRA, ACAMELLONAMIENTO PARA SU POSTERIOR RETIRO Y TODO LO NECESARIO PARA SU CORRECTA EJECUCIÓN.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</si>
  <si>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</si>
  <si>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</si>
  <si>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CENTRO DEPORTIVO DE DESARROLLO INTEGRAL, MIXCOAC</t>
  </si>
  <si>
    <t>REMODELACIÓN DE CANCHA DE FÚTBOL 7</t>
  </si>
  <si>
    <t>OCTAVA 600, VALLES DE SAN MIGUEL</t>
  </si>
  <si>
    <t>GUADALUPE, N.L.</t>
  </si>
  <si>
    <t>PLANOS DE OBRA TERMINADA</t>
  </si>
  <si>
    <t>ELABORACIÓN DE PLANOS DE OBRA TERMINADAS ESCALA 1:200.  ELABORADO EN AUTO CAD 2014, EN ARCHIVO ELECTRONICO (CD) E IMPRESO EN PAPEL TAMAÑO DOBLE CARTA. TODA LA PAPELERIA QUE SE ENTREGUE DEBE ESTAR DEBIDAMENTE FIRMADA POR EL REPRESENTANTE LEGAL.</t>
  </si>
  <si>
    <t>ACABADOS</t>
  </si>
  <si>
    <t>MANTENIMIENTO  ACABADO DE MURO CON ZARPEO Y AFINE, PREPARACION DE LA SUPERFICIE Y/O RETIRO DE MATERIAL DAÑADO O EN MAL ESTADO, PROPORCION 1:3,  RETIRO COMPLETO DE MATERIAL DIDACTICO EN MUROS, PIZARRONES, HERRAMIENTA Y EQUIPO NECESARIO, MANO DE OBRA  Y TODO LO NECESARIO PARA SU CORRECTA EJECUCIÓN.</t>
  </si>
  <si>
    <t>DRENAJE PLUVIAL</t>
  </si>
  <si>
    <t>CIMBRA Y DESCIMBRA COMÚN EN LOSAS Y MUROS, MEDIDA A LINEAS DE PROYECTO, UTILIZANDO MADERA, LOS TROQUELES Y DEMAS REFUERZOS SERÁN DISEÑADOS  POR EL CONTRATISTA, ASI COMO MOLDURAS Y CHAFLANES RESPETANDO LA GEOMETRIA DE LAS MISMAS. INCLUYE: TRAZO, FABRICACIÓN, CORTES, DESPERDICIOS, HABILITACION, COLOCACION, MATERIALES, MANO DE OBRA, EQUIPO Y OBRA FALSA</t>
  </si>
  <si>
    <t>ACERO DE REFUERZO EN LOSAS Y MUROS, CON ACERO CORRUGADO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</si>
  <si>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</si>
  <si>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CONCRETO PREMEZCLADO EN  LOSAS Y MUROS  CON ADITIVO SUPERFLUIDIZANTE Y/O REDUCTOR DE AGUA DE ALTO RANGO,  DE FC=250 KG/CM2, TMA 3/4", REVENIMIENTO DE 18 CM,   COLADO SEGÚN LAS NORMAS DEL ACI, CURADO CON MEMBRANA. INCLUYE: SUMINISTRO, COLOCACIÓN, VIBRADO, BOMBEO, DESPERDICIOS, MANO DE OBRA Y EQUIPO.</t>
  </si>
  <si>
    <t>CANCHA DE FUTBOL 7</t>
  </si>
  <si>
    <t>FILTRO DE GRAVILLA O PIEDRA TRITURADA DE 1/2" A 3" DE DIAMETRO EN RESPALDO DE MUROS, VOLUMEN MEDIDO EN SECCION, INCLUYE: SUMINISTRO DE MATERIALES, EXCAVACIONES, DESPERDICIOS, COLOCACIÓN, HERRAMIENTA, MANO DE OBRA, EQUIPO Y TODO LO NECESARIO PARA SU CORRECTA EJECUCIÓN.</t>
  </si>
  <si>
    <t>SUMINISTRO Y COLOCACIÓN DE PINTURA VINIL-ACRILICA EN MUROS TIPO VINIMEX EASY CLEAN MARCA COMEX O SIMILAR EN CALIDAD Y PRECIO DOS MANOS COLOR CEBOLLÍN. INCLUYE: SUMINISTROS, PROTECCIÓN DE  AREAS ADYACENTES, SELLADOR 5 X 1 MARCA COMEX O SIMILAR, ANDAMIOS, DESPERDICIOS, HERRAMIENTA, EQUIPO, MATERIAL DE CONSUMO, MANO DE OBRA Y TODO LO NECESARIO PARA SU CORRECTA EJECUCIÓN.</t>
  </si>
  <si>
    <t>SUMINISTRO, HABILITADO Y COLOCADO DE REJILLA A BASE ACERO ESTRUCTURAL A-36, APS DE 1"X1"X1/8", CON PERFIL L DE 1 1/4" COMO BASTIDOR, SOLERA DE 1"X1/8" COMO REJILLA @ 3 CMS LIBRE, 2 SEPARADORES DE REDONDO DE ACERO DE 1/4". INCLUYE: MATERIALES, CORTES, DESPERDICIOS, SOLDADURA, PINTURA ANTICORROSIVA, PINTURA DE ESMALTE, GRUA, MANIOBRAS, HERRAMIENTA, EQUIPO Y MANO DE OBRA.</t>
  </si>
  <si>
    <t>DEMOLICIÓN DE SECCIONES DE PLUVIAL DE CONCRETO POR MÉTODOS MANUALES Y/O MECÁNICOS, VOLUMEN MEDIDO EN SECCIÓN. INCLUYE: EQUIPO, HERRAMIENTA, MANO DE OBRA Y TODO LO NECESARIO PARA SU CORRECTA EJECUCIÓN.</t>
  </si>
  <si>
    <t>CARGA Y ACARREO DEL MATERIAL PRODUCTO DEL CORTE Y LAS DEMOLICIONES, TIRO A SITIO APROBADO POR LA DEPENDENCIA,  VOLUMEN MEDIDO EN SECCION.  INCLUYE: EQUIPO Y MANO DE OBRA Y TODO LO NECESARIO PARA LA CORRECTA EJECUCION DE LOS TRABAJOS.</t>
  </si>
  <si>
    <t>REPARACIÓN POR MANIOBRAS Y MAQUINARIA</t>
  </si>
  <si>
    <t>RESTITUCIÓN DE ÁREAS DE VITAPISTA DAÑADAS EN PROCESO DE OBRA, IDÉNTICO AL EXISTENTE. INCLUYE: DEMOLICIÓN Y RETIRO, COMPACTACIÓN A 95% PROCTOR, BASE, RIEGO DE IMPREGNACIÓN, TARTÁN, HERRAMIENTA, EQUIPO, MANO DE OTRA Y TODO LO NECESARIO PARA SU CORRECTA RESTITUCIÓN.</t>
  </si>
  <si>
    <t>RESTITUCIÓN DE DALA DE 15 X 20 DAÑADA DURANTE PROCESO DE OBRA IDÉNTICA A LA EXISTENTE. INCLUYE: DEMOLICIÓN Y RETIRO DE PARTES DAÑADAS, COMPACTACIÓN A 95% PROCTOR, MATERIALES, HERRAMIENTA, MANO DE OBRA, EQUIPO Y TODO LO NECESARIO PARA SU CORRECTA EJECUCIÓN.</t>
  </si>
  <si>
    <t>PZA</t>
  </si>
  <si>
    <t>RETIRO Y REINSTALACIÓN DE POSTE DE LUMINARIA HASTA 12 METROS DE ALTURA PARA PASO DE MAQUINARIA. INCLUYE: ACOPIO EN LUGAR DENTRO DE LA OBRA PROTEJIDO DE LA INTEMPERIE, RESGURADO DE INSTALACIONES ELECTRICAS, MANO DE OBRA, EQUIPO, MAQUINARIA, HERRAMIENTA Y TODO LO NECESARIO PARA SU CORRECTA EJECUCIÓN.</t>
  </si>
  <si>
    <t>RESTITUCIÓN DE BANQUETA DE CONCRETO ACABADO ESTAMPADO DAÑADA DURANTE PROCESO DE OBRA IDÉNTICA A LA EXISTENTE. INCLUYE: DEMOLICIÓN Y RETIRO DE PARTES DAÑADAS, COMPACTACIÓN A 95% PROCTOR, MATERIALES, ARMADO, HERRAMIENTA, MANO DE OBRA, EQUIPO Y TODO LO NECESARIO PARA SU CORRECTA EJECUCIÓN.</t>
  </si>
  <si>
    <t>DRENES PARA DESAGUE CON TUBERIA DE PVC DE 4" DE DIÁMETRO A CADA 2 METROS DE DISTANCIA A 90 CMS DE ALTURA. INCLUYE: DEMOLICIÓN DE MURO EXISTENTE, SUMINISTRO, CORTES, DESPERDICIOS, HABILITADO, ACARREOS, COLOCACIÓN, FIJACIÓN, NIVELACIÓN, ALINEAMIENTO, MANO DE OBRA, HERRAMIENTA, EQUIPO Y TODO LO NECESARIO PARA SU CORRECTA EJECUCIÓN.</t>
  </si>
  <si>
    <t>RETIRO DE PASTO SINTÉTICO EXISTENTE POR MEDIOS MANUALES CON RECUPERACIÓN, INCLUYE: EQUIPO, CARGA, DESCARGA Y ACARREOS HASTA LUGAR INDICADO POR LA SUPERVISION HERRAMIENTA Y MANO DE OBRA Y TODO LO NECESARIO PARA SU CORRECTA EJECUCIÓN.</t>
  </si>
  <si>
    <t>SINL-CPE-038-2018</t>
  </si>
  <si>
    <t>FECHA:  16/OCTUBRE/2018</t>
  </si>
  <si>
    <t>JUNTA</t>
  </si>
  <si>
    <t>RETIRO Y RETIRO Y REINSTALACIÓN DE MALLA DE NYLON TRENSADA DE 1" COLOR NEGRO PARA PASO DE MAQUINARIA. INCLUYE: ACOPIO EN LUGAR DENTRO DE LA OBRA PROTEJIDO DE LA INTEMPERIE, RESGURADO DE INSTALACIONES, RESTITUCIÓN DE PIEZAS O PEDAZOS DAÑADOS, MANO DE OBRA, EQUIPO, MAQUINARIA, HERRAMIENTA Y TODO LO NECESARIO PARA SU CORRECTA EJECUCIÓN.</t>
  </si>
  <si>
    <t>RETIRO Y RESTITUCIÓN DE MALLA CICLÓNICA DAÑADA DURANTE PROCESO DE OBRA IDÉNTICA A LA EXISTENTE. INCLUYE: DESMANTELAMIENTO Y RETIRO DE PARTES DAÑADAS, MATERIALES, HERRAMIENTA, MANO DE OBRA, EQUIPO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</si>
</sst>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4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b/>
      <sz val="10"/>
      <color theme="1"/>
      <name val="Swis721 Lt BT"/>
      <family val="2"/>
    </font>
    <font>
      <b/>
      <sz val="11"/>
      <name val="Swis721 Lt BT"/>
      <family val="2"/>
    </font>
    <font>
      <b/>
      <sz val="10"/>
      <color rgb="FF000000"/>
      <name val="Swis721 Lt BT"/>
      <family val="2"/>
    </font>
    <font>
      <sz val="10"/>
      <color theme="0"/>
      <name val="Swis721 Lt BT"/>
      <family val="2"/>
    </font>
    <font>
      <b/>
      <sz val="12"/>
      <color theme="0"/>
      <name val="Swis721 Lt BT"/>
      <family val="2"/>
    </font>
    <font>
      <sz val="9"/>
      <color theme="1"/>
      <name val="Swis721 Lt BT"/>
      <family val="2"/>
    </font>
    <font>
      <sz val="9"/>
      <color theme="0"/>
      <name val="Swis721 Lt BT"/>
      <family val="2"/>
    </font>
    <font>
      <sz val="8"/>
      <color theme="1"/>
      <name val="Swis721 Lt BT"/>
      <family val="2"/>
    </font>
    <font>
      <b/>
      <sz val="9"/>
      <color theme="1"/>
      <name val="Swis721 Lt BT"/>
      <family val="2"/>
    </font>
    <font>
      <sz val="10"/>
      <color rgb="FF000000"/>
      <name val="Swis721 Lt BT"/>
      <family val="2"/>
    </font>
    <font>
      <b/>
      <sz val="8"/>
      <color rgb="FF000000"/>
      <name val="Swis721 Lt BT"/>
      <family val="2"/>
    </font>
    <font>
      <sz val="8"/>
      <color rgb="FF000000"/>
      <name val="Swis721 Lt BT"/>
      <family val="2"/>
    </font>
    <font>
      <b/>
      <sz val="8.8000000000000007"/>
      <color rgb="FF000000"/>
      <name val="Swis721 Lt BT"/>
      <family val="2"/>
    </font>
    <font>
      <sz val="8"/>
      <color rgb="FFFF0000"/>
      <name val="Swis721 Lt BT"/>
      <family val="2"/>
    </font>
    <font>
      <b/>
      <sz val="12"/>
      <color theme="1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009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129">
    <xf numFmtId="0" fontId="0" fillId="0" borderId="0" xfId="0"/>
    <xf numFmtId="0" fontId="12" fillId="0" borderId="0" xfId="0" applyFont="1" applyAlignment="1" applyProtection="1">
      <alignment vertical="center" wrapText="1"/>
    </xf>
    <xf numFmtId="4" fontId="12" fillId="0" borderId="0" xfId="0" applyNumberFormat="1" applyFont="1" applyAlignment="1" applyProtection="1">
      <alignment horizontal="right" vertical="center" wrapText="1"/>
    </xf>
    <xf numFmtId="44" fontId="12" fillId="0" borderId="0" xfId="1" applyFont="1" applyAlignment="1" applyProtection="1">
      <alignment horizontal="right" vertical="center" wrapText="1"/>
    </xf>
    <xf numFmtId="44" fontId="12" fillId="0" borderId="0" xfId="1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center" wrapText="1"/>
    </xf>
    <xf numFmtId="44" fontId="14" fillId="0" borderId="0" xfId="1" applyFont="1" applyAlignment="1" applyProtection="1">
      <alignment horizontal="right" vertical="center" wrapText="1"/>
    </xf>
    <xf numFmtId="44" fontId="14" fillId="0" borderId="0" xfId="1" applyFont="1" applyAlignment="1" applyProtection="1">
      <alignment horizontal="center" vertical="center" wrapText="1"/>
    </xf>
    <xf numFmtId="0" fontId="17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right" vertical="center" wrapText="1"/>
    </xf>
    <xf numFmtId="44" fontId="14" fillId="0" borderId="0" xfId="1" applyFont="1" applyAlignment="1">
      <alignment horizontal="right" vertical="center" wrapText="1"/>
    </xf>
    <xf numFmtId="44" fontId="14" fillId="0" borderId="0" xfId="1" applyFont="1" applyAlignment="1">
      <alignment vertical="center" wrapText="1"/>
    </xf>
    <xf numFmtId="39" fontId="16" fillId="0" borderId="0" xfId="2" applyFont="1" applyBorder="1" applyAlignment="1" applyProtection="1">
      <alignment horizontal="left" vertical="center" wrapText="1"/>
    </xf>
    <xf numFmtId="44" fontId="19" fillId="0" borderId="0" xfId="1" applyFont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39" fontId="12" fillId="0" borderId="0" xfId="2" applyFont="1" applyBorder="1" applyAlignment="1" applyProtection="1">
      <alignment vertical="center"/>
    </xf>
    <xf numFmtId="0" fontId="20" fillId="0" borderId="0" xfId="0" applyFont="1" applyBorder="1" applyAlignment="1">
      <alignment vertical="center" wrapText="1"/>
    </xf>
    <xf numFmtId="39" fontId="12" fillId="0" borderId="0" xfId="2" applyFont="1" applyBorder="1" applyAlignment="1" applyProtection="1">
      <alignment vertical="center" wrapText="1"/>
    </xf>
    <xf numFmtId="0" fontId="20" fillId="0" borderId="0" xfId="0" applyFont="1" applyAlignment="1">
      <alignment vertical="center" wrapText="1"/>
    </xf>
    <xf numFmtId="39" fontId="12" fillId="0" borderId="0" xfId="2" applyFont="1" applyBorder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4" fontId="14" fillId="0" borderId="1" xfId="0" applyNumberFormat="1" applyFont="1" applyBorder="1" applyAlignment="1">
      <alignment vertical="center" wrapText="1"/>
    </xf>
    <xf numFmtId="0" fontId="21" fillId="0" borderId="0" xfId="0" quotePrefix="1" applyNumberFormat="1" applyFont="1" applyAlignment="1" applyProtection="1">
      <alignment horizontal="right" vertical="center" wrapText="1"/>
      <protection locked="0"/>
    </xf>
    <xf numFmtId="4" fontId="14" fillId="0" borderId="1" xfId="0" applyNumberFormat="1" applyFont="1" applyBorder="1" applyAlignment="1" applyProtection="1">
      <alignment horizontal="center" vertical="center" wrapText="1"/>
      <protection locked="0"/>
    </xf>
    <xf numFmtId="4" fontId="12" fillId="0" borderId="1" xfId="0" applyNumberFormat="1" applyFont="1" applyBorder="1" applyAlignment="1" applyProtection="1">
      <alignment vertical="center" wrapText="1"/>
      <protection locked="0"/>
    </xf>
    <xf numFmtId="0" fontId="19" fillId="0" borderId="0" xfId="0" applyFont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44" fontId="22" fillId="2" borderId="6" xfId="1" applyFont="1" applyFill="1" applyBorder="1" applyAlignment="1" applyProtection="1">
      <alignment horizontal="center" vertical="center" wrapText="1"/>
      <protection locked="0"/>
    </xf>
    <xf numFmtId="4" fontId="22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22" fillId="2" borderId="6" xfId="1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 wrapText="1"/>
    </xf>
    <xf numFmtId="0" fontId="24" fillId="4" borderId="0" xfId="0" applyFont="1" applyFill="1" applyBorder="1" applyAlignment="1">
      <alignment vertical="center"/>
    </xf>
    <xf numFmtId="0" fontId="23" fillId="4" borderId="0" xfId="0" applyFont="1" applyFill="1" applyAlignment="1">
      <alignment horizontal="center" vertical="center" wrapText="1"/>
    </xf>
    <xf numFmtId="4" fontId="23" fillId="4" borderId="0" xfId="0" applyNumberFormat="1" applyFont="1" applyFill="1" applyAlignment="1">
      <alignment horizontal="right" vertical="center" wrapText="1"/>
    </xf>
    <xf numFmtId="44" fontId="23" fillId="4" borderId="0" xfId="1" applyFont="1" applyFill="1" applyAlignment="1" applyProtection="1">
      <alignment horizontal="right" vertical="center" wrapText="1"/>
      <protection locked="0"/>
    </xf>
    <xf numFmtId="4" fontId="23" fillId="4" borderId="0" xfId="0" applyNumberFormat="1" applyFont="1" applyFill="1" applyAlignment="1" applyProtection="1">
      <alignment vertical="center" wrapText="1"/>
      <protection locked="0"/>
    </xf>
    <xf numFmtId="44" fontId="23" fillId="4" borderId="0" xfId="1" applyFont="1" applyFill="1" applyAlignment="1">
      <alignment horizontal="right" vertical="center" wrapText="1"/>
    </xf>
    <xf numFmtId="0" fontId="19" fillId="3" borderId="0" xfId="0" applyFont="1" applyFill="1" applyAlignment="1">
      <alignment vertical="center" wrapText="1"/>
    </xf>
    <xf numFmtId="0" fontId="20" fillId="3" borderId="0" xfId="0" applyFont="1" applyFill="1" applyAlignment="1">
      <alignment vertical="center"/>
    </xf>
    <xf numFmtId="44" fontId="19" fillId="3" borderId="0" xfId="1" applyFont="1" applyFill="1" applyAlignment="1" applyProtection="1">
      <alignment horizontal="right" vertical="center"/>
      <protection locked="0"/>
    </xf>
    <xf numFmtId="0" fontId="19" fillId="3" borderId="0" xfId="0" applyFont="1" applyFill="1" applyAlignment="1">
      <alignment horizontal="center" vertical="top" wrapText="1"/>
    </xf>
    <xf numFmtId="4" fontId="19" fillId="3" borderId="0" xfId="0" applyNumberFormat="1" applyFont="1" applyFill="1" applyAlignment="1">
      <alignment horizontal="right" vertical="top" wrapText="1"/>
    </xf>
    <xf numFmtId="44" fontId="19" fillId="3" borderId="0" xfId="1" applyFont="1" applyFill="1" applyAlignment="1" applyProtection="1">
      <alignment horizontal="right" vertical="center" wrapText="1"/>
      <protection locked="0"/>
    </xf>
    <xf numFmtId="4" fontId="19" fillId="3" borderId="0" xfId="0" applyNumberFormat="1" applyFont="1" applyFill="1" applyAlignment="1" applyProtection="1">
      <alignment vertical="center" wrapText="1"/>
      <protection locked="0"/>
    </xf>
    <xf numFmtId="44" fontId="19" fillId="3" borderId="0" xfId="1" applyFont="1" applyFill="1" applyAlignment="1">
      <alignment horizontal="right" vertical="top" wrapText="1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44" fontId="19" fillId="0" borderId="0" xfId="1" applyFont="1" applyAlignment="1" applyProtection="1">
      <alignment horizontal="right" vertical="center" wrapText="1"/>
      <protection locked="0"/>
    </xf>
    <xf numFmtId="4" fontId="19" fillId="0" borderId="0" xfId="0" applyNumberFormat="1" applyFont="1" applyAlignment="1" applyProtection="1">
      <alignment vertical="center" wrapText="1"/>
      <protection locked="0"/>
    </xf>
    <xf numFmtId="44" fontId="19" fillId="0" borderId="0" xfId="1" applyFont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4" fontId="19" fillId="0" borderId="0" xfId="0" applyNumberFormat="1" applyFont="1" applyFill="1" applyAlignment="1">
      <alignment horizontal="right" vertical="top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center" vertical="top" wrapText="1"/>
    </xf>
    <xf numFmtId="44" fontId="19" fillId="0" borderId="0" xfId="1" applyFont="1" applyFill="1" applyAlignment="1" applyProtection="1">
      <alignment horizontal="right" vertical="center" wrapText="1"/>
      <protection locked="0"/>
    </xf>
    <xf numFmtId="4" fontId="19" fillId="0" borderId="0" xfId="0" applyNumberFormat="1" applyFont="1" applyFill="1" applyAlignment="1" applyProtection="1">
      <alignment vertical="center" wrapText="1"/>
      <protection locked="0"/>
    </xf>
    <xf numFmtId="44" fontId="19" fillId="0" borderId="0" xfId="1" applyFont="1" applyFill="1" applyAlignment="1">
      <alignment horizontal="right" vertical="top" wrapText="1"/>
    </xf>
    <xf numFmtId="0" fontId="19" fillId="0" borderId="0" xfId="0" applyFont="1" applyFill="1" applyAlignment="1">
      <alignment vertical="center" wrapText="1"/>
    </xf>
    <xf numFmtId="4" fontId="14" fillId="0" borderId="0" xfId="0" applyNumberFormat="1" applyFont="1" applyFill="1" applyAlignment="1">
      <alignment horizontal="right" vertical="top" wrapText="1"/>
    </xf>
    <xf numFmtId="0" fontId="1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/>
    </xf>
    <xf numFmtId="0" fontId="19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justify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top" wrapText="1"/>
    </xf>
    <xf numFmtId="44" fontId="25" fillId="0" borderId="0" xfId="1" applyFont="1" applyAlignment="1" applyProtection="1">
      <alignment horizontal="right" vertical="center" wrapText="1"/>
      <protection locked="0"/>
    </xf>
    <xf numFmtId="0" fontId="25" fillId="0" borderId="0" xfId="0" applyFont="1" applyAlignment="1" applyProtection="1">
      <alignment horizontal="justify" vertical="center" wrapText="1"/>
      <protection locked="0"/>
    </xf>
    <xf numFmtId="0" fontId="26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center" vertical="top" wrapText="1"/>
    </xf>
    <xf numFmtId="4" fontId="23" fillId="4" borderId="0" xfId="0" applyNumberFormat="1" applyFont="1" applyFill="1" applyAlignment="1">
      <alignment horizontal="right" vertical="top" wrapText="1"/>
    </xf>
    <xf numFmtId="44" fontId="23" fillId="4" borderId="0" xfId="1" applyFont="1" applyFill="1" applyAlignment="1">
      <alignment horizontal="right" vertical="top" wrapText="1"/>
    </xf>
    <xf numFmtId="0" fontId="27" fillId="0" borderId="0" xfId="0" applyFont="1" applyAlignment="1">
      <alignment vertical="center" wrapText="1"/>
    </xf>
    <xf numFmtId="0" fontId="28" fillId="0" borderId="0" xfId="0" applyFont="1" applyFill="1" applyAlignment="1">
      <alignment vertical="center"/>
    </xf>
    <xf numFmtId="44" fontId="25" fillId="0" borderId="0" xfId="1" applyFont="1" applyFill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justify" vertical="center" wrapText="1"/>
      <protection locked="0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2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" fontId="25" fillId="0" borderId="0" xfId="0" applyNumberFormat="1" applyFont="1" applyAlignment="1" applyProtection="1">
      <alignment vertical="top" wrapText="1"/>
      <protection locked="0"/>
    </xf>
    <xf numFmtId="44" fontId="25" fillId="0" borderId="0" xfId="1" applyFont="1" applyAlignment="1" applyProtection="1">
      <alignment horizontal="right" vertical="top" wrapText="1"/>
    </xf>
    <xf numFmtId="0" fontId="27" fillId="0" borderId="0" xfId="0" applyFont="1" applyAlignment="1">
      <alignment vertical="top" wrapText="1"/>
    </xf>
    <xf numFmtId="0" fontId="19" fillId="0" borderId="0" xfId="0" applyFont="1" applyFill="1" applyAlignment="1" applyProtection="1">
      <alignment horizontal="justify" vertical="center" wrapText="1"/>
      <protection locked="0"/>
    </xf>
    <xf numFmtId="0" fontId="27" fillId="0" borderId="0" xfId="0" applyFont="1" applyFill="1" applyAlignment="1">
      <alignment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0" xfId="0" applyFont="1" applyFill="1" applyAlignment="1">
      <alignment horizontal="justify" vertical="center" wrapText="1"/>
    </xf>
    <xf numFmtId="0" fontId="26" fillId="4" borderId="0" xfId="0" applyFont="1" applyFill="1" applyAlignment="1">
      <alignment horizontal="center" vertical="top" wrapText="1"/>
    </xf>
    <xf numFmtId="0" fontId="26" fillId="4" borderId="0" xfId="0" applyFont="1" applyFill="1" applyAlignment="1" applyProtection="1">
      <alignment horizontal="justify" vertical="center" wrapText="1"/>
      <protection locked="0"/>
    </xf>
    <xf numFmtId="44" fontId="26" fillId="4" borderId="0" xfId="1" applyFont="1" applyFill="1" applyAlignment="1">
      <alignment horizontal="right" vertical="top" wrapText="1"/>
    </xf>
    <xf numFmtId="0" fontId="28" fillId="3" borderId="0" xfId="0" applyFont="1" applyFill="1" applyAlignment="1">
      <alignment vertical="center"/>
    </xf>
    <xf numFmtId="44" fontId="25" fillId="3" borderId="0" xfId="1" applyFont="1" applyFill="1" applyAlignment="1" applyProtection="1">
      <alignment horizontal="right" vertical="center"/>
      <protection locked="0"/>
    </xf>
    <xf numFmtId="0" fontId="25" fillId="0" borderId="0" xfId="0" applyFont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44" fontId="25" fillId="0" borderId="0" xfId="1" applyFont="1" applyAlignment="1">
      <alignment horizontal="right" vertical="top" wrapText="1"/>
    </xf>
    <xf numFmtId="0" fontId="29" fillId="0" borderId="8" xfId="0" applyFont="1" applyFill="1" applyBorder="1" applyAlignment="1" applyProtection="1">
      <alignment horizontal="justify" vertical="center" wrapText="1"/>
    </xf>
    <xf numFmtId="4" fontId="25" fillId="0" borderId="0" xfId="0" applyNumberFormat="1" applyFont="1" applyAlignment="1">
      <alignment horizontal="right" vertical="top" wrapText="1"/>
    </xf>
    <xf numFmtId="0" fontId="25" fillId="0" borderId="0" xfId="0" applyFont="1" applyAlignment="1" applyProtection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4" fontId="25" fillId="0" borderId="0" xfId="0" applyNumberFormat="1" applyFont="1" applyAlignment="1" applyProtection="1">
      <alignment horizontal="right" vertical="top" wrapText="1"/>
    </xf>
    <xf numFmtId="44" fontId="19" fillId="0" borderId="0" xfId="1" applyFont="1" applyAlignment="1" applyProtection="1">
      <alignment horizontal="right" vertical="top" wrapText="1"/>
      <protection locked="0"/>
    </xf>
    <xf numFmtId="4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>
      <alignment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33" fillId="0" borderId="0" xfId="0" applyFont="1" applyBorder="1" applyAlignment="1" applyProtection="1">
      <alignment vertical="top" wrapText="1"/>
      <protection locked="0"/>
    </xf>
    <xf numFmtId="4" fontId="19" fillId="0" borderId="0" xfId="0" applyNumberFormat="1" applyFont="1" applyAlignment="1">
      <alignment vertical="center" wrapText="1"/>
    </xf>
    <xf numFmtId="0" fontId="34" fillId="0" borderId="0" xfId="0" applyFont="1" applyAlignment="1">
      <alignment horizontal="justify" vertical="center" wrapText="1"/>
    </xf>
    <xf numFmtId="44" fontId="13" fillId="0" borderId="7" xfId="1" applyFont="1" applyBorder="1" applyAlignment="1">
      <alignment horizontal="right" vertical="top" wrapText="1"/>
    </xf>
    <xf numFmtId="44" fontId="13" fillId="0" borderId="0" xfId="1" applyFont="1" applyAlignment="1">
      <alignment horizontal="right" vertical="top" wrapText="1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left" vertical="center" wrapText="1"/>
      <protection locked="0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80009E"/>
      <color rgb="FFAA00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169334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7729" cy="1385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abSelected="1" showWhiteSpace="0" zoomScale="70" zoomScaleNormal="70" zoomScaleSheetLayoutView="136" workbookViewId="0">
      <pane ySplit="13" topLeftCell="A41" activePane="bottomLeft" state="frozen"/>
      <selection pane="bottomLeft" activeCell="G12" sqref="G12"/>
    </sheetView>
  </sheetViews>
  <sheetFormatPr baseColWidth="10" defaultColWidth="11.42578125" defaultRowHeight="12.75" x14ac:dyDescent="0.25"/>
  <cols>
    <col min="1" max="1" width="8.140625" style="30" customWidth="1"/>
    <col min="2" max="2" width="10.7109375" style="30" customWidth="1"/>
    <col min="3" max="3" width="47" style="30" customWidth="1"/>
    <col min="4" max="4" width="6.140625" style="53" customWidth="1"/>
    <col min="5" max="5" width="10.42578125" style="54" customWidth="1"/>
    <col min="6" max="6" width="14.28515625" style="16" customWidth="1"/>
    <col min="7" max="7" width="28.5703125" style="120" customWidth="1"/>
    <col min="8" max="8" width="24.85546875" style="57" customWidth="1"/>
    <col min="9" max="16384" width="11.42578125" style="30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15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" x14ac:dyDescent="0.25">
      <c r="A3" s="1"/>
      <c r="B3" s="1"/>
      <c r="C3" s="124" t="s">
        <v>5</v>
      </c>
      <c r="D3" s="124"/>
      <c r="E3" s="124"/>
      <c r="F3" s="124"/>
      <c r="G3" s="124"/>
      <c r="H3" s="124"/>
    </row>
    <row r="4" spans="1:8" s="5" customFormat="1" ht="15.75" x14ac:dyDescent="0.25">
      <c r="A4" s="1"/>
      <c r="B4" s="1"/>
      <c r="C4" s="125" t="s">
        <v>7</v>
      </c>
      <c r="D4" s="125"/>
      <c r="E4" s="125"/>
      <c r="F4" s="125"/>
      <c r="G4" s="125"/>
      <c r="H4" s="125"/>
    </row>
    <row r="5" spans="1:8" s="5" customFormat="1" ht="15.75" x14ac:dyDescent="0.25">
      <c r="A5" s="9"/>
      <c r="B5" s="9"/>
      <c r="C5" s="125" t="s">
        <v>8</v>
      </c>
      <c r="D5" s="125"/>
      <c r="E5" s="125"/>
      <c r="F5" s="125"/>
      <c r="G5" s="125"/>
      <c r="H5" s="125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" x14ac:dyDescent="0.25">
      <c r="C7" s="10"/>
      <c r="D7" s="11"/>
      <c r="E7" s="12"/>
      <c r="F7" s="13"/>
      <c r="G7" s="14"/>
      <c r="H7" s="16"/>
    </row>
    <row r="8" spans="1:8" s="5" customFormat="1" ht="25.5" x14ac:dyDescent="0.25">
      <c r="A8" s="17"/>
      <c r="B8" s="18" t="s">
        <v>16</v>
      </c>
      <c r="C8" s="19" t="s">
        <v>42</v>
      </c>
      <c r="D8" s="20"/>
      <c r="E8" s="20"/>
      <c r="F8" s="20"/>
      <c r="G8" s="20"/>
      <c r="H8" s="20"/>
    </row>
    <row r="9" spans="1:8" s="5" customFormat="1" ht="15" x14ac:dyDescent="0.25">
      <c r="B9" s="18" t="s">
        <v>17</v>
      </c>
      <c r="C9" s="21" t="s">
        <v>43</v>
      </c>
      <c r="D9" s="20"/>
      <c r="E9" s="20"/>
      <c r="F9" s="20"/>
      <c r="G9" s="20"/>
      <c r="H9" s="22" t="s">
        <v>36</v>
      </c>
    </row>
    <row r="10" spans="1:8" s="5" customFormat="1" ht="15" x14ac:dyDescent="0.25">
      <c r="B10" s="18" t="s">
        <v>18</v>
      </c>
      <c r="C10" s="23" t="s">
        <v>44</v>
      </c>
      <c r="D10" s="20"/>
      <c r="E10" s="20"/>
      <c r="F10" s="20"/>
      <c r="G10" s="20"/>
      <c r="H10" s="20" t="s">
        <v>71</v>
      </c>
    </row>
    <row r="11" spans="1:8" s="5" customFormat="1" ht="15" x14ac:dyDescent="0.25">
      <c r="B11" s="18" t="s">
        <v>6</v>
      </c>
      <c r="C11" s="21" t="s">
        <v>45</v>
      </c>
      <c r="D11" s="20"/>
      <c r="E11" s="20"/>
      <c r="F11" s="20"/>
      <c r="G11" s="20"/>
      <c r="H11" s="20"/>
    </row>
    <row r="12" spans="1:8" ht="30.75" thickBot="1" x14ac:dyDescent="0.3">
      <c r="A12" s="24"/>
      <c r="B12" s="24"/>
      <c r="C12" s="25"/>
      <c r="D12" s="24"/>
      <c r="E12" s="26"/>
      <c r="F12" s="27" t="s">
        <v>14</v>
      </c>
      <c r="G12" s="28" t="s">
        <v>69</v>
      </c>
      <c r="H12" s="29" t="s">
        <v>70</v>
      </c>
    </row>
    <row r="13" spans="1:8" ht="39" thickBot="1" x14ac:dyDescent="0.3">
      <c r="A13" s="31" t="s">
        <v>19</v>
      </c>
      <c r="B13" s="32" t="s">
        <v>20</v>
      </c>
      <c r="C13" s="32" t="s">
        <v>0</v>
      </c>
      <c r="D13" s="32" t="s">
        <v>1</v>
      </c>
      <c r="E13" s="33" t="s">
        <v>2</v>
      </c>
      <c r="F13" s="34" t="s">
        <v>3</v>
      </c>
      <c r="G13" s="35" t="s">
        <v>9</v>
      </c>
      <c r="H13" s="36" t="s">
        <v>4</v>
      </c>
    </row>
    <row r="14" spans="1:8" ht="15.75" x14ac:dyDescent="0.25">
      <c r="A14" s="37"/>
      <c r="B14" s="38" t="s">
        <v>22</v>
      </c>
      <c r="C14" s="37"/>
      <c r="D14" s="39"/>
      <c r="E14" s="40"/>
      <c r="F14" s="41"/>
      <c r="G14" s="42"/>
      <c r="H14" s="43"/>
    </row>
    <row r="15" spans="1:8" x14ac:dyDescent="0.25">
      <c r="A15" s="44"/>
      <c r="B15" s="45" t="s">
        <v>23</v>
      </c>
      <c r="C15" s="46"/>
      <c r="D15" s="47"/>
      <c r="E15" s="48"/>
      <c r="F15" s="49"/>
      <c r="G15" s="50"/>
      <c r="H15" s="51"/>
    </row>
    <row r="16" spans="1:8" x14ac:dyDescent="0.25">
      <c r="B16" s="52"/>
      <c r="F16" s="55"/>
      <c r="G16" s="56"/>
    </row>
    <row r="17" spans="1:11" ht="89.25" x14ac:dyDescent="0.25">
      <c r="A17" s="58">
        <v>10</v>
      </c>
      <c r="B17" s="58"/>
      <c r="C17" s="59" t="s">
        <v>33</v>
      </c>
      <c r="D17" s="53" t="s">
        <v>21</v>
      </c>
      <c r="E17" s="60">
        <f>21.5*50</f>
        <v>1075</v>
      </c>
      <c r="F17" s="55"/>
      <c r="G17" s="56"/>
      <c r="H17" s="57">
        <f>E17*F17</f>
        <v>0</v>
      </c>
    </row>
    <row r="18" spans="1:11" x14ac:dyDescent="0.25">
      <c r="B18" s="52"/>
      <c r="F18" s="55"/>
      <c r="G18" s="56"/>
    </row>
    <row r="19" spans="1:11" x14ac:dyDescent="0.25">
      <c r="A19" s="44"/>
      <c r="B19" s="45" t="s">
        <v>24</v>
      </c>
      <c r="C19" s="46"/>
      <c r="D19" s="47"/>
      <c r="E19" s="48"/>
      <c r="F19" s="49"/>
      <c r="G19" s="50"/>
      <c r="H19" s="51"/>
    </row>
    <row r="20" spans="1:11" x14ac:dyDescent="0.25">
      <c r="B20" s="52"/>
      <c r="F20" s="55"/>
      <c r="G20" s="56"/>
    </row>
    <row r="21" spans="1:11" s="67" customFormat="1" ht="78.75" customHeight="1" x14ac:dyDescent="0.25">
      <c r="A21" s="61">
        <f>A17+10</f>
        <v>20</v>
      </c>
      <c r="B21" s="61"/>
      <c r="C21" s="62" t="s">
        <v>68</v>
      </c>
      <c r="D21" s="63" t="s">
        <v>21</v>
      </c>
      <c r="E21" s="60">
        <f>21.5*50</f>
        <v>1075</v>
      </c>
      <c r="F21" s="64"/>
      <c r="G21" s="65"/>
      <c r="H21" s="66">
        <f>E21*F21</f>
        <v>0</v>
      </c>
    </row>
    <row r="22" spans="1:11" x14ac:dyDescent="0.25">
      <c r="A22" s="58"/>
      <c r="B22" s="58"/>
      <c r="C22" s="59"/>
      <c r="E22" s="60"/>
      <c r="F22" s="55"/>
      <c r="G22" s="56"/>
      <c r="J22" s="67"/>
      <c r="K22" s="67"/>
    </row>
    <row r="23" spans="1:11" ht="89.25" x14ac:dyDescent="0.25">
      <c r="A23" s="58">
        <f>A21+10</f>
        <v>30</v>
      </c>
      <c r="B23" s="58"/>
      <c r="C23" s="59" t="s">
        <v>38</v>
      </c>
      <c r="D23" s="53" t="s">
        <v>29</v>
      </c>
      <c r="E23" s="68">
        <f>1075*0.75</f>
        <v>806.25</v>
      </c>
      <c r="F23" s="55"/>
      <c r="G23" s="56"/>
      <c r="H23" s="57">
        <f t="shared" ref="H23:H54" si="0">E23*F23</f>
        <v>0</v>
      </c>
      <c r="J23" s="67"/>
      <c r="K23" s="67"/>
    </row>
    <row r="24" spans="1:11" x14ac:dyDescent="0.25">
      <c r="A24" s="58"/>
      <c r="B24" s="58"/>
      <c r="C24" s="59"/>
      <c r="E24" s="60"/>
      <c r="F24" s="55"/>
      <c r="G24" s="56"/>
    </row>
    <row r="25" spans="1:11" ht="65.25" customHeight="1" x14ac:dyDescent="0.25">
      <c r="A25" s="58">
        <f>A19+10</f>
        <v>10</v>
      </c>
      <c r="B25" s="58"/>
      <c r="C25" s="69" t="s">
        <v>39</v>
      </c>
      <c r="D25" s="53" t="s">
        <v>21</v>
      </c>
      <c r="E25" s="60">
        <f>21.5*50</f>
        <v>1075</v>
      </c>
      <c r="F25" s="55"/>
      <c r="G25" s="56"/>
      <c r="H25" s="57">
        <f t="shared" ref="H25" si="1">E25*F25</f>
        <v>0</v>
      </c>
    </row>
    <row r="26" spans="1:11" x14ac:dyDescent="0.25">
      <c r="A26" s="58"/>
      <c r="B26" s="58"/>
      <c r="C26" s="59"/>
      <c r="F26" s="55"/>
      <c r="G26" s="56"/>
    </row>
    <row r="27" spans="1:11" ht="89.25" x14ac:dyDescent="0.25">
      <c r="A27" s="58">
        <f>A23+10</f>
        <v>40</v>
      </c>
      <c r="B27" s="58"/>
      <c r="C27" s="70" t="s">
        <v>34</v>
      </c>
      <c r="D27" s="53" t="s">
        <v>21</v>
      </c>
      <c r="E27" s="60">
        <f>21.5*50</f>
        <v>1075</v>
      </c>
      <c r="F27" s="55"/>
      <c r="G27" s="56"/>
      <c r="H27" s="57">
        <f t="shared" si="0"/>
        <v>0</v>
      </c>
    </row>
    <row r="28" spans="1:11" x14ac:dyDescent="0.25">
      <c r="A28" s="58"/>
      <c r="B28" s="58"/>
      <c r="C28" s="59"/>
      <c r="F28" s="55"/>
      <c r="G28" s="56"/>
    </row>
    <row r="29" spans="1:11" ht="74.25" customHeight="1" x14ac:dyDescent="0.25">
      <c r="A29" s="58">
        <v>41</v>
      </c>
      <c r="B29" s="58"/>
      <c r="C29" s="69" t="s">
        <v>60</v>
      </c>
      <c r="D29" s="53" t="s">
        <v>29</v>
      </c>
      <c r="E29" s="60">
        <f>E25+(E27*0.1)</f>
        <v>1182.5</v>
      </c>
      <c r="F29" s="55"/>
      <c r="G29" s="56"/>
      <c r="H29" s="57">
        <f t="shared" ref="H29" si="2">E29*F29</f>
        <v>0</v>
      </c>
    </row>
    <row r="30" spans="1:11" x14ac:dyDescent="0.25">
      <c r="A30" s="58"/>
      <c r="B30" s="58"/>
      <c r="C30" s="59"/>
      <c r="F30" s="55"/>
      <c r="G30" s="56"/>
    </row>
    <row r="31" spans="1:11" ht="76.5" x14ac:dyDescent="0.25">
      <c r="A31" s="58">
        <v>50</v>
      </c>
      <c r="B31" s="58" t="s">
        <v>40</v>
      </c>
      <c r="C31" s="59" t="s">
        <v>41</v>
      </c>
      <c r="D31" s="53" t="s">
        <v>29</v>
      </c>
      <c r="E31" s="54">
        <f>E23</f>
        <v>806.25</v>
      </c>
      <c r="F31" s="55"/>
      <c r="G31" s="56"/>
      <c r="H31" s="57">
        <f t="shared" ref="H31" si="3">E31*F31</f>
        <v>0</v>
      </c>
    </row>
    <row r="32" spans="1:11" x14ac:dyDescent="0.25">
      <c r="A32" s="58"/>
      <c r="B32" s="58"/>
      <c r="C32" s="59"/>
      <c r="F32" s="55"/>
      <c r="G32" s="56"/>
    </row>
    <row r="33" spans="1:11" s="67" customFormat="1" ht="76.5" x14ac:dyDescent="0.25">
      <c r="A33" s="61">
        <f>A29+10</f>
        <v>51</v>
      </c>
      <c r="B33" s="61"/>
      <c r="C33" s="71" t="s">
        <v>59</v>
      </c>
      <c r="D33" s="63" t="s">
        <v>29</v>
      </c>
      <c r="E33" s="60">
        <v>11.44</v>
      </c>
      <c r="F33" s="64"/>
      <c r="G33" s="65"/>
      <c r="H33" s="66">
        <f t="shared" ref="H33" si="4">E33*F33</f>
        <v>0</v>
      </c>
    </row>
    <row r="34" spans="1:11" s="67" customFormat="1" x14ac:dyDescent="0.25">
      <c r="A34" s="61"/>
      <c r="B34" s="61"/>
      <c r="C34" s="62"/>
      <c r="D34" s="63"/>
      <c r="E34" s="60"/>
      <c r="F34" s="64"/>
      <c r="G34" s="65"/>
      <c r="H34" s="66"/>
    </row>
    <row r="35" spans="1:11" s="67" customFormat="1" ht="74.25" customHeight="1" x14ac:dyDescent="0.25">
      <c r="A35" s="61">
        <v>52</v>
      </c>
      <c r="B35" s="61"/>
      <c r="C35" s="72" t="s">
        <v>60</v>
      </c>
      <c r="D35" s="63" t="s">
        <v>29</v>
      </c>
      <c r="E35" s="60">
        <v>11.44</v>
      </c>
      <c r="F35" s="64"/>
      <c r="G35" s="65"/>
      <c r="H35" s="66">
        <f t="shared" ref="H35" si="5">E35*F35</f>
        <v>0</v>
      </c>
    </row>
    <row r="36" spans="1:11" s="67" customFormat="1" x14ac:dyDescent="0.25">
      <c r="A36" s="61"/>
      <c r="B36" s="61"/>
      <c r="C36" s="62"/>
      <c r="D36" s="63"/>
      <c r="E36" s="60"/>
      <c r="F36" s="64"/>
      <c r="G36" s="65"/>
      <c r="H36" s="66"/>
    </row>
    <row r="37" spans="1:11" x14ac:dyDescent="0.25">
      <c r="A37" s="44"/>
      <c r="B37" s="45" t="s">
        <v>61</v>
      </c>
      <c r="C37" s="46"/>
      <c r="D37" s="47"/>
      <c r="E37" s="48"/>
      <c r="F37" s="49"/>
      <c r="G37" s="50"/>
      <c r="H37" s="51"/>
    </row>
    <row r="38" spans="1:11" x14ac:dyDescent="0.25">
      <c r="B38" s="52"/>
      <c r="F38" s="55"/>
      <c r="G38" s="56"/>
    </row>
    <row r="39" spans="1:11" s="67" customFormat="1" ht="89.25" x14ac:dyDescent="0.25">
      <c r="A39" s="61">
        <v>53</v>
      </c>
      <c r="B39" s="61"/>
      <c r="C39" s="62" t="s">
        <v>62</v>
      </c>
      <c r="D39" s="63" t="s">
        <v>21</v>
      </c>
      <c r="E39" s="60">
        <f>1.8*6.5</f>
        <v>11.700000000000001</v>
      </c>
      <c r="F39" s="64"/>
      <c r="G39" s="65"/>
      <c r="H39" s="66">
        <f>E39*F39</f>
        <v>0</v>
      </c>
    </row>
    <row r="40" spans="1:11" s="67" customFormat="1" x14ac:dyDescent="0.25">
      <c r="A40" s="61"/>
      <c r="B40" s="61"/>
      <c r="C40" s="62"/>
      <c r="D40" s="63"/>
      <c r="E40" s="60"/>
      <c r="F40" s="64"/>
      <c r="G40" s="65"/>
      <c r="H40" s="66"/>
    </row>
    <row r="41" spans="1:11" s="67" customFormat="1" ht="89.25" x14ac:dyDescent="0.25">
      <c r="A41" s="61">
        <v>54</v>
      </c>
      <c r="B41" s="61"/>
      <c r="C41" s="62" t="s">
        <v>63</v>
      </c>
      <c r="D41" s="63" t="s">
        <v>31</v>
      </c>
      <c r="E41" s="68">
        <f>6.5*3</f>
        <v>19.5</v>
      </c>
      <c r="F41" s="64"/>
      <c r="G41" s="65"/>
      <c r="H41" s="66">
        <f t="shared" ref="H41" si="6">E41*F41</f>
        <v>0</v>
      </c>
    </row>
    <row r="42" spans="1:11" s="67" customFormat="1" x14ac:dyDescent="0.25">
      <c r="A42" s="61"/>
      <c r="B42" s="61"/>
      <c r="C42" s="62"/>
      <c r="D42" s="63"/>
      <c r="E42" s="68"/>
      <c r="F42" s="64"/>
      <c r="G42" s="65"/>
      <c r="H42" s="66"/>
    </row>
    <row r="43" spans="1:11" s="67" customFormat="1" ht="102" x14ac:dyDescent="0.25">
      <c r="A43" s="61">
        <v>55</v>
      </c>
      <c r="B43" s="61"/>
      <c r="C43" s="62" t="s">
        <v>65</v>
      </c>
      <c r="D43" s="63" t="s">
        <v>64</v>
      </c>
      <c r="E43" s="60">
        <v>1</v>
      </c>
      <c r="F43" s="64"/>
      <c r="G43" s="65"/>
      <c r="H43" s="66">
        <f t="shared" ref="H43" si="7">E43*F43</f>
        <v>0</v>
      </c>
    </row>
    <row r="44" spans="1:11" s="67" customFormat="1" x14ac:dyDescent="0.25">
      <c r="A44" s="61"/>
      <c r="B44" s="61"/>
      <c r="C44" s="62"/>
      <c r="D44" s="63"/>
      <c r="E44" s="60"/>
      <c r="F44" s="64"/>
      <c r="G44" s="65"/>
      <c r="H44" s="66"/>
    </row>
    <row r="45" spans="1:11" s="67" customFormat="1" ht="102" x14ac:dyDescent="0.25">
      <c r="A45" s="61">
        <v>56</v>
      </c>
      <c r="B45" s="61"/>
      <c r="C45" s="62" t="s">
        <v>66</v>
      </c>
      <c r="D45" s="63" t="s">
        <v>21</v>
      </c>
      <c r="E45" s="68">
        <f>1.6*6.5</f>
        <v>10.4</v>
      </c>
      <c r="F45" s="64"/>
      <c r="G45" s="65"/>
      <c r="H45" s="66">
        <f t="shared" ref="H45" si="8">E45*F45</f>
        <v>0</v>
      </c>
    </row>
    <row r="46" spans="1:11" x14ac:dyDescent="0.25">
      <c r="A46" s="58"/>
      <c r="B46" s="58"/>
      <c r="C46" s="59"/>
      <c r="E46" s="68"/>
      <c r="F46" s="55"/>
      <c r="G46" s="56"/>
      <c r="J46" s="67"/>
      <c r="K46" s="67"/>
    </row>
    <row r="47" spans="1:11" s="67" customFormat="1" ht="114.75" x14ac:dyDescent="0.25">
      <c r="A47" s="61">
        <v>57</v>
      </c>
      <c r="B47" s="61"/>
      <c r="C47" s="62" t="s">
        <v>72</v>
      </c>
      <c r="D47" s="63" t="s">
        <v>21</v>
      </c>
      <c r="E47" s="60">
        <f>20*4</f>
        <v>80</v>
      </c>
      <c r="F47" s="64"/>
      <c r="G47" s="65"/>
      <c r="H47" s="66">
        <f t="shared" ref="H47" si="9">E47*F47</f>
        <v>0</v>
      </c>
    </row>
    <row r="48" spans="1:11" s="67" customFormat="1" x14ac:dyDescent="0.25">
      <c r="A48" s="61"/>
      <c r="B48" s="61"/>
      <c r="C48" s="62"/>
      <c r="D48" s="63"/>
      <c r="E48" s="60"/>
      <c r="F48" s="64"/>
      <c r="G48" s="65"/>
      <c r="H48" s="66"/>
    </row>
    <row r="49" spans="1:11" s="67" customFormat="1" ht="76.5" x14ac:dyDescent="0.25">
      <c r="A49" s="61">
        <v>58</v>
      </c>
      <c r="B49" s="61"/>
      <c r="C49" s="62" t="s">
        <v>73</v>
      </c>
      <c r="D49" s="63" t="s">
        <v>21</v>
      </c>
      <c r="E49" s="68">
        <f>10*3.25</f>
        <v>32.5</v>
      </c>
      <c r="F49" s="64"/>
      <c r="G49" s="65"/>
      <c r="H49" s="66">
        <f t="shared" ref="H49" si="10">E49*F49</f>
        <v>0</v>
      </c>
    </row>
    <row r="50" spans="1:11" x14ac:dyDescent="0.25">
      <c r="A50" s="58"/>
      <c r="B50" s="58"/>
      <c r="C50" s="59"/>
      <c r="E50" s="68"/>
      <c r="F50" s="55"/>
      <c r="G50" s="56"/>
      <c r="J50" s="67"/>
      <c r="K50" s="67"/>
    </row>
    <row r="51" spans="1:11" ht="15.75" x14ac:dyDescent="0.25">
      <c r="A51" s="37"/>
      <c r="B51" s="38" t="s">
        <v>55</v>
      </c>
      <c r="C51" s="37"/>
      <c r="D51" s="39"/>
      <c r="E51" s="40"/>
      <c r="F51" s="41"/>
      <c r="G51" s="42"/>
      <c r="H51" s="43"/>
    </row>
    <row r="52" spans="1:11" ht="102" x14ac:dyDescent="0.25">
      <c r="A52" s="58">
        <v>60</v>
      </c>
      <c r="B52" s="58"/>
      <c r="C52" s="69" t="s">
        <v>32</v>
      </c>
      <c r="D52" s="53" t="s">
        <v>21</v>
      </c>
      <c r="E52" s="60">
        <f>21.5*50</f>
        <v>1075</v>
      </c>
      <c r="F52" s="55"/>
      <c r="G52" s="56"/>
      <c r="H52" s="57">
        <f t="shared" si="0"/>
        <v>0</v>
      </c>
    </row>
    <row r="53" spans="1:11" x14ac:dyDescent="0.25">
      <c r="A53" s="58"/>
      <c r="B53" s="58"/>
      <c r="C53" s="59"/>
      <c r="F53" s="55"/>
      <c r="G53" s="56"/>
    </row>
    <row r="54" spans="1:11" ht="76.5" x14ac:dyDescent="0.25">
      <c r="A54" s="58">
        <f>A52+10</f>
        <v>70</v>
      </c>
      <c r="B54" s="58"/>
      <c r="C54" s="62" t="s">
        <v>37</v>
      </c>
      <c r="D54" s="53" t="s">
        <v>21</v>
      </c>
      <c r="E54" s="60">
        <f>21.5*50</f>
        <v>1075</v>
      </c>
      <c r="F54" s="55"/>
      <c r="G54" s="56"/>
      <c r="H54" s="57">
        <f t="shared" si="0"/>
        <v>0</v>
      </c>
    </row>
    <row r="55" spans="1:11" x14ac:dyDescent="0.25">
      <c r="B55" s="52"/>
      <c r="F55" s="55"/>
      <c r="G55" s="56"/>
    </row>
    <row r="56" spans="1:11" ht="63.75" x14ac:dyDescent="0.25">
      <c r="A56" s="58">
        <v>80</v>
      </c>
      <c r="B56" s="52"/>
      <c r="C56" s="30" t="s">
        <v>30</v>
      </c>
      <c r="D56" s="53" t="s">
        <v>21</v>
      </c>
      <c r="E56" s="60">
        <f>21.5*50</f>
        <v>1075</v>
      </c>
      <c r="F56" s="55"/>
      <c r="G56" s="56"/>
      <c r="H56" s="57">
        <f>E56*F56</f>
        <v>0</v>
      </c>
    </row>
    <row r="57" spans="1:11" x14ac:dyDescent="0.25">
      <c r="A57" s="73"/>
      <c r="B57" s="73"/>
      <c r="C57" s="74"/>
      <c r="D57" s="75"/>
      <c r="F57" s="76"/>
      <c r="G57" s="77"/>
    </row>
    <row r="58" spans="1:11" ht="141.75" customHeight="1" x14ac:dyDescent="0.25">
      <c r="A58" s="58">
        <v>90</v>
      </c>
      <c r="B58" s="58"/>
      <c r="C58" s="59" t="s">
        <v>27</v>
      </c>
      <c r="D58" s="53" t="s">
        <v>21</v>
      </c>
      <c r="E58" s="60">
        <f>21.5*50</f>
        <v>1075</v>
      </c>
      <c r="F58" s="55"/>
      <c r="G58" s="56"/>
      <c r="H58" s="57">
        <f>E58*F58</f>
        <v>0</v>
      </c>
    </row>
    <row r="59" spans="1:11" x14ac:dyDescent="0.25">
      <c r="A59" s="58"/>
      <c r="B59" s="58"/>
      <c r="C59" s="59"/>
      <c r="F59" s="55"/>
      <c r="G59" s="56"/>
    </row>
    <row r="60" spans="1:11" s="82" customFormat="1" ht="15.75" x14ac:dyDescent="0.25">
      <c r="A60" s="37"/>
      <c r="B60" s="38" t="s">
        <v>48</v>
      </c>
      <c r="C60" s="78"/>
      <c r="D60" s="79"/>
      <c r="E60" s="80"/>
      <c r="F60" s="41"/>
      <c r="G60" s="42"/>
      <c r="H60" s="81"/>
    </row>
    <row r="61" spans="1:11" s="82" customFormat="1" x14ac:dyDescent="0.25">
      <c r="A61" s="67"/>
      <c r="B61" s="83"/>
      <c r="C61" s="84"/>
      <c r="D61" s="63"/>
      <c r="E61" s="60"/>
      <c r="F61" s="64"/>
      <c r="G61" s="65"/>
      <c r="H61" s="66"/>
    </row>
    <row r="62" spans="1:11" s="82" customFormat="1" ht="89.25" x14ac:dyDescent="0.25">
      <c r="A62" s="58">
        <v>100</v>
      </c>
      <c r="B62" s="58"/>
      <c r="C62" s="62" t="s">
        <v>49</v>
      </c>
      <c r="D62" s="63" t="s">
        <v>21</v>
      </c>
      <c r="E62" s="60">
        <v>27</v>
      </c>
      <c r="F62" s="64"/>
      <c r="G62" s="85"/>
      <c r="H62" s="57">
        <f t="shared" ref="H62" si="11">E62*F62</f>
        <v>0</v>
      </c>
    </row>
    <row r="63" spans="1:11" s="82" customFormat="1" x14ac:dyDescent="0.25">
      <c r="A63" s="58"/>
      <c r="B63" s="58"/>
      <c r="C63" s="62"/>
      <c r="D63" s="63"/>
      <c r="E63" s="60"/>
      <c r="F63" s="64"/>
      <c r="G63" s="85"/>
      <c r="H63" s="57"/>
    </row>
    <row r="64" spans="1:11" s="82" customFormat="1" ht="127.5" x14ac:dyDescent="0.25">
      <c r="A64" s="58">
        <v>110</v>
      </c>
      <c r="B64" s="58"/>
      <c r="C64" s="62" t="s">
        <v>57</v>
      </c>
      <c r="D64" s="63" t="s">
        <v>21</v>
      </c>
      <c r="E64" s="60">
        <v>27</v>
      </c>
      <c r="F64" s="64"/>
      <c r="G64" s="85"/>
      <c r="H64" s="57">
        <f>F64*E64</f>
        <v>0</v>
      </c>
    </row>
    <row r="65" spans="1:8" s="93" customFormat="1" ht="12" x14ac:dyDescent="0.25">
      <c r="A65" s="86"/>
      <c r="B65" s="87"/>
      <c r="C65" s="88"/>
      <c r="D65" s="75"/>
      <c r="E65" s="89"/>
      <c r="F65" s="90"/>
      <c r="G65" s="91"/>
      <c r="H65" s="92"/>
    </row>
    <row r="66" spans="1:8" s="82" customFormat="1" ht="15.75" x14ac:dyDescent="0.25">
      <c r="A66" s="37"/>
      <c r="B66" s="38" t="s">
        <v>50</v>
      </c>
      <c r="C66" s="78"/>
      <c r="D66" s="79"/>
      <c r="E66" s="80"/>
      <c r="F66" s="41"/>
      <c r="G66" s="42"/>
      <c r="H66" s="81"/>
    </row>
    <row r="67" spans="1:8" s="82" customFormat="1" x14ac:dyDescent="0.25">
      <c r="A67" s="67"/>
      <c r="B67" s="83"/>
      <c r="C67" s="84"/>
      <c r="D67" s="63"/>
      <c r="E67" s="60"/>
      <c r="F67" s="64"/>
      <c r="G67" s="65"/>
      <c r="H67" s="66"/>
    </row>
    <row r="68" spans="1:8" s="82" customFormat="1" ht="114.75" x14ac:dyDescent="0.25">
      <c r="A68" s="58">
        <v>120</v>
      </c>
      <c r="B68" s="58"/>
      <c r="C68" s="59" t="s">
        <v>51</v>
      </c>
      <c r="D68" s="53" t="s">
        <v>21</v>
      </c>
      <c r="E68" s="54">
        <f>(0.95+0.8+0.55+0.8+0.3)*52</f>
        <v>176.79999999999998</v>
      </c>
      <c r="F68" s="55"/>
      <c r="G68" s="85"/>
      <c r="H68" s="57">
        <f t="shared" ref="H68" si="12">E68*F68</f>
        <v>0</v>
      </c>
    </row>
    <row r="69" spans="1:8" s="82" customFormat="1" x14ac:dyDescent="0.25">
      <c r="A69" s="58"/>
      <c r="B69" s="58"/>
      <c r="C69" s="59"/>
      <c r="D69" s="53"/>
      <c r="E69" s="54"/>
      <c r="F69" s="55"/>
      <c r="G69" s="85"/>
      <c r="H69" s="57"/>
    </row>
    <row r="70" spans="1:8" s="82" customFormat="1" ht="102" x14ac:dyDescent="0.25">
      <c r="A70" s="58">
        <f>A68+10</f>
        <v>130</v>
      </c>
      <c r="B70" s="58"/>
      <c r="C70" s="59" t="s">
        <v>52</v>
      </c>
      <c r="D70" s="53" t="s">
        <v>53</v>
      </c>
      <c r="E70" s="54">
        <v>856.27</v>
      </c>
      <c r="F70" s="55"/>
      <c r="G70" s="85"/>
      <c r="H70" s="57">
        <f t="shared" ref="H70:H74" si="13">E70*F70</f>
        <v>0</v>
      </c>
    </row>
    <row r="71" spans="1:8" s="82" customFormat="1" x14ac:dyDescent="0.25">
      <c r="A71" s="58"/>
      <c r="B71" s="58"/>
      <c r="C71" s="59"/>
      <c r="D71" s="53"/>
      <c r="E71" s="54"/>
      <c r="F71" s="55"/>
      <c r="G71" s="85"/>
      <c r="H71" s="57"/>
    </row>
    <row r="72" spans="1:8" s="82" customFormat="1" ht="102" x14ac:dyDescent="0.25">
      <c r="A72" s="58">
        <f>A70+10</f>
        <v>140</v>
      </c>
      <c r="B72" s="58"/>
      <c r="C72" s="59" t="s">
        <v>54</v>
      </c>
      <c r="D72" s="53" t="s">
        <v>29</v>
      </c>
      <c r="E72" s="54">
        <f>(0.95+0.3+0.95)*0.1*52</f>
        <v>11.440000000000001</v>
      </c>
      <c r="F72" s="55"/>
      <c r="G72" s="85"/>
      <c r="H72" s="57">
        <f t="shared" si="13"/>
        <v>0</v>
      </c>
    </row>
    <row r="73" spans="1:8" s="82" customFormat="1" x14ac:dyDescent="0.25">
      <c r="A73" s="58"/>
      <c r="B73" s="58"/>
      <c r="C73" s="59"/>
      <c r="D73" s="53"/>
      <c r="E73" s="54"/>
      <c r="F73" s="55"/>
      <c r="G73" s="85"/>
      <c r="H73" s="57"/>
    </row>
    <row r="74" spans="1:8" s="95" customFormat="1" ht="114.75" x14ac:dyDescent="0.25">
      <c r="A74" s="61">
        <f>A72+10</f>
        <v>150</v>
      </c>
      <c r="B74" s="61"/>
      <c r="C74" s="62" t="s">
        <v>58</v>
      </c>
      <c r="D74" s="63" t="s">
        <v>53</v>
      </c>
      <c r="E74" s="60">
        <f>1237.57*1.5</f>
        <v>1856.355</v>
      </c>
      <c r="F74" s="64"/>
      <c r="G74" s="94"/>
      <c r="H74" s="66">
        <f t="shared" si="13"/>
        <v>0</v>
      </c>
    </row>
    <row r="75" spans="1:8" s="95" customFormat="1" x14ac:dyDescent="0.25">
      <c r="A75" s="61"/>
      <c r="B75" s="61"/>
      <c r="C75" s="62"/>
      <c r="D75" s="63"/>
      <c r="E75" s="60"/>
      <c r="F75" s="64"/>
      <c r="G75" s="94"/>
      <c r="H75" s="66"/>
    </row>
    <row r="76" spans="1:8" s="95" customFormat="1" ht="89.25" x14ac:dyDescent="0.25">
      <c r="A76" s="61">
        <v>110</v>
      </c>
      <c r="B76" s="61"/>
      <c r="C76" s="62" t="s">
        <v>56</v>
      </c>
      <c r="D76" s="63" t="s">
        <v>29</v>
      </c>
      <c r="E76" s="60">
        <f>0.95*0.55*52</f>
        <v>27.169999999999998</v>
      </c>
      <c r="F76" s="64"/>
      <c r="G76" s="94"/>
      <c r="H76" s="66">
        <f>E76*F76</f>
        <v>0</v>
      </c>
    </row>
    <row r="77" spans="1:8" s="95" customFormat="1" x14ac:dyDescent="0.25">
      <c r="A77" s="61"/>
      <c r="B77" s="61"/>
      <c r="C77" s="62"/>
      <c r="D77" s="63"/>
      <c r="E77" s="60"/>
      <c r="F77" s="64"/>
      <c r="G77" s="94"/>
      <c r="H77" s="66"/>
    </row>
    <row r="78" spans="1:8" s="67" customFormat="1" ht="106.5" customHeight="1" x14ac:dyDescent="0.25">
      <c r="A78" s="61">
        <f>A76+10</f>
        <v>120</v>
      </c>
      <c r="B78" s="61"/>
      <c r="C78" s="62" t="s">
        <v>67</v>
      </c>
      <c r="D78" s="63" t="s">
        <v>31</v>
      </c>
      <c r="E78" s="60">
        <v>3.6</v>
      </c>
      <c r="F78" s="64"/>
      <c r="G78" s="94"/>
      <c r="H78" s="66">
        <f>E78*F78</f>
        <v>0</v>
      </c>
    </row>
    <row r="79" spans="1:8" s="95" customFormat="1" x14ac:dyDescent="0.25">
      <c r="A79" s="61"/>
      <c r="B79" s="61"/>
      <c r="C79" s="62"/>
      <c r="D79" s="63"/>
      <c r="E79" s="60"/>
      <c r="F79" s="64"/>
      <c r="G79" s="94"/>
      <c r="H79" s="66"/>
    </row>
    <row r="80" spans="1:8" s="82" customFormat="1" ht="15.75" x14ac:dyDescent="0.25">
      <c r="A80" s="96"/>
      <c r="B80" s="38" t="s">
        <v>25</v>
      </c>
      <c r="C80" s="97"/>
      <c r="D80" s="98"/>
      <c r="E80" s="80"/>
      <c r="F80" s="41"/>
      <c r="G80" s="99"/>
      <c r="H80" s="100"/>
    </row>
    <row r="81" spans="1:8" s="82" customFormat="1" x14ac:dyDescent="0.25">
      <c r="A81" s="44"/>
      <c r="B81" s="101" t="s">
        <v>26</v>
      </c>
      <c r="C81" s="102"/>
      <c r="D81" s="47"/>
      <c r="E81" s="48"/>
      <c r="F81" s="49"/>
      <c r="G81" s="50"/>
      <c r="H81" s="51"/>
    </row>
    <row r="82" spans="1:8" s="82" customFormat="1" x14ac:dyDescent="0.25">
      <c r="A82" s="103"/>
      <c r="B82" s="103"/>
      <c r="C82" s="103"/>
      <c r="D82" s="75"/>
      <c r="E82" s="54"/>
      <c r="F82" s="16"/>
      <c r="G82" s="104"/>
      <c r="H82" s="105"/>
    </row>
    <row r="83" spans="1:8" s="82" customFormat="1" ht="63.75" x14ac:dyDescent="0.25">
      <c r="A83" s="58">
        <f>A74+10</f>
        <v>160</v>
      </c>
      <c r="B83" s="58"/>
      <c r="C83" s="106" t="s">
        <v>35</v>
      </c>
      <c r="D83" s="53" t="s">
        <v>21</v>
      </c>
      <c r="E83" s="54">
        <v>2505</v>
      </c>
      <c r="F83" s="55"/>
      <c r="G83" s="85"/>
      <c r="H83" s="57">
        <f>E83*F83</f>
        <v>0</v>
      </c>
    </row>
    <row r="84" spans="1:8" s="82" customFormat="1" x14ac:dyDescent="0.25">
      <c r="A84" s="73"/>
      <c r="B84" s="73"/>
      <c r="C84" s="74"/>
      <c r="D84" s="75"/>
      <c r="E84" s="107"/>
      <c r="F84" s="76"/>
      <c r="G84" s="77"/>
      <c r="H84" s="57"/>
    </row>
    <row r="85" spans="1:8" s="82" customFormat="1" x14ac:dyDescent="0.25">
      <c r="A85" s="44"/>
      <c r="B85" s="101" t="s">
        <v>46</v>
      </c>
      <c r="C85" s="102"/>
      <c r="D85" s="47"/>
      <c r="E85" s="48"/>
      <c r="F85" s="49"/>
      <c r="G85" s="50"/>
      <c r="H85" s="51"/>
    </row>
    <row r="86" spans="1:8" s="114" customFormat="1" x14ac:dyDescent="0.25">
      <c r="A86" s="108"/>
      <c r="B86" s="109"/>
      <c r="C86" s="110"/>
      <c r="D86" s="108"/>
      <c r="E86" s="111"/>
      <c r="F86" s="112"/>
      <c r="G86" s="113"/>
      <c r="H86" s="92"/>
    </row>
    <row r="87" spans="1:8" s="82" customFormat="1" ht="78" customHeight="1" x14ac:dyDescent="0.25">
      <c r="A87" s="58">
        <f>A83+10</f>
        <v>170</v>
      </c>
      <c r="B87" s="58">
        <v>56120001</v>
      </c>
      <c r="C87" s="106" t="s">
        <v>47</v>
      </c>
      <c r="D87" s="53" t="s">
        <v>28</v>
      </c>
      <c r="E87" s="54">
        <v>1</v>
      </c>
      <c r="F87" s="55"/>
      <c r="G87" s="85"/>
      <c r="H87" s="57">
        <f>F87*E87</f>
        <v>0</v>
      </c>
    </row>
    <row r="88" spans="1:8" s="82" customFormat="1" x14ac:dyDescent="0.25">
      <c r="A88" s="115"/>
      <c r="B88" s="116"/>
      <c r="C88" s="117"/>
      <c r="D88" s="118"/>
      <c r="E88" s="118"/>
      <c r="F88" s="119"/>
      <c r="G88" s="119"/>
      <c r="H88" s="119"/>
    </row>
    <row r="89" spans="1:8" s="82" customFormat="1" x14ac:dyDescent="0.25">
      <c r="A89" s="30"/>
      <c r="B89" s="30"/>
      <c r="C89" s="30"/>
      <c r="D89" s="53"/>
      <c r="E89" s="54"/>
      <c r="F89" s="16"/>
      <c r="G89" s="120"/>
      <c r="H89" s="57"/>
    </row>
    <row r="92" spans="1:8" s="82" customFormat="1" ht="15.75" x14ac:dyDescent="0.25">
      <c r="A92" s="30"/>
      <c r="B92" s="30"/>
      <c r="C92" s="30"/>
      <c r="D92" s="53"/>
      <c r="E92" s="54"/>
      <c r="F92" s="16"/>
      <c r="G92" s="121" t="s">
        <v>10</v>
      </c>
      <c r="H92" s="122">
        <f>SUM(H17:H88)</f>
        <v>0</v>
      </c>
    </row>
    <row r="93" spans="1:8" s="82" customFormat="1" ht="15.75" x14ac:dyDescent="0.25">
      <c r="A93" s="30"/>
      <c r="B93" s="30"/>
      <c r="C93" s="30"/>
      <c r="D93" s="53"/>
      <c r="E93" s="54"/>
      <c r="F93" s="16"/>
      <c r="G93" s="121" t="s">
        <v>12</v>
      </c>
      <c r="H93" s="123">
        <f>H92*0.16</f>
        <v>0</v>
      </c>
    </row>
    <row r="94" spans="1:8" ht="15.75" x14ac:dyDescent="0.25">
      <c r="G94" s="121" t="s">
        <v>11</v>
      </c>
      <c r="H94" s="122">
        <f>H92+H93</f>
        <v>0</v>
      </c>
    </row>
    <row r="95" spans="1:8" x14ac:dyDescent="0.25">
      <c r="C95" s="21" t="s">
        <v>13</v>
      </c>
    </row>
    <row r="96" spans="1:8" x14ac:dyDescent="0.25">
      <c r="C96" s="126"/>
      <c r="D96" s="127"/>
      <c r="E96" s="127"/>
      <c r="F96" s="128"/>
    </row>
  </sheetData>
  <sheetProtection password="D83E" sheet="1" objects="1" scenarios="1"/>
  <protectedRanges>
    <protectedRange sqref="F12" name="Rango1"/>
  </protectedRanges>
  <mergeCells count="4">
    <mergeCell ref="C3:H3"/>
    <mergeCell ref="C4:H4"/>
    <mergeCell ref="C5:H5"/>
    <mergeCell ref="C96:F96"/>
  </mergeCells>
  <printOptions horizontalCentered="1"/>
  <pageMargins left="3.937007874015748E-2" right="3.937007874015748E-2" top="0.15748031496062992" bottom="1.0236220472440944" header="0.31496062992125984" footer="0.31496062992125984"/>
  <pageSetup scale="69" fitToHeight="0" orientation="portrait" r:id="rId1"/>
  <headerFooter>
    <oddFooter xml:space="preserve">&amp;L&amp;8NOMBRE DE LA EMPRESA
&amp;C&amp;8RESPONSABLE DEL PROYECTO
DIRECCION DE PROYECTOS 
ARQ. SANDRA G. PATIÑO MACIAS 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CANCHA FUTBOL 7</vt:lpstr>
      <vt:lpstr>'CANCHA FUTBOL 7'!Títulos_a_imprimir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2018-10-16T23:00:41Z</cp:lastPrinted>
  <dcterms:created xsi:type="dcterms:W3CDTF">2016-02-04T15:17:47Z</dcterms:created>
  <dcterms:modified xsi:type="dcterms:W3CDTF">2018-10-16T23:23:25Z</dcterms:modified>
</cp:coreProperties>
</file>